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<sst xmlns="http://schemas.openxmlformats.org/spreadsheetml/2006/main" count="463" uniqueCount="139">
  <si>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</si>
  <si>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</si>
  <si>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</si>
  <si>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</si>
  <si>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</si>
  <si>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</si>
  <si>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</si>
  <si>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</si>
  <si>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繰交安　第19-3号</t>
  </si>
  <si>
    <t xml:space="preserve">　工事名</t>
  </si>
  <si>
    <t>上野十和田線交通安全施設整備工事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</si>
  <si>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</si>
  <si>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</si>
  <si>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</si>
  <si>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</si>
  <si>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</si>
  <si>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</si>
  <si>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</si>
  <si>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</si>
  <si>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</si>
  <si>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</si>
  <si>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</si>
  <si>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80　m</t>
  </si>
  <si>
    <t>道路改良</t>
  </si>
  <si>
    <t/>
  </si>
  <si>
    <t>式</t>
  </si>
  <si>
    <t>道路土工</t>
  </si>
  <si>
    <t>掘削工</t>
  </si>
  <si>
    <t xml:space="preserve">掘削　</t>
  </si>
  <si>
    <t>土砂</t>
  </si>
  <si>
    <t>m3</t>
  </si>
  <si>
    <t>法面整形工</t>
  </si>
  <si>
    <t xml:space="preserve">法面整形(切土部)　</t>
  </si>
  <si>
    <t>m2</t>
  </si>
  <si>
    <t>残土処理工</t>
  </si>
  <si>
    <t xml:space="preserve">土砂等運搬　</t>
  </si>
  <si>
    <t xml:space="preserve">土砂
</t>
  </si>
  <si>
    <t>残土等処分</t>
  </si>
  <si>
    <t>排水構造物工</t>
  </si>
  <si>
    <t>作業土工</t>
  </si>
  <si>
    <t xml:space="preserve">床掘り　</t>
  </si>
  <si>
    <t xml:space="preserve">埋戻し　</t>
  </si>
  <si>
    <t>側溝工</t>
  </si>
  <si>
    <t xml:space="preserve">自由勾配側溝　</t>
  </si>
  <si>
    <t>自由勾配側溝B300-H300～H600</t>
  </si>
  <si>
    <t>m</t>
  </si>
  <si>
    <t xml:space="preserve">側溝蓋　</t>
  </si>
  <si>
    <t xml:space="preserve">コンクリート蓋　</t>
  </si>
  <si>
    <t>枚</t>
  </si>
  <si>
    <t>グレーチング蓋</t>
  </si>
  <si>
    <t>管渠工</t>
  </si>
  <si>
    <t>暗渠排水管</t>
  </si>
  <si>
    <t>作業区分:据付,管種別:直管,管径:200～400mm</t>
  </si>
  <si>
    <t>集水桝･ﾏﾝﾎｰﾙ工</t>
  </si>
  <si>
    <t>現場打ち集水桝</t>
  </si>
  <si>
    <t>集水桝･街渠桝種類:現場打材,ｺﾝｸﾘｰﾄ規格:土木(2)･港湾(5) 高炉 18-8-40,法面作業補正:無し</t>
  </si>
  <si>
    <t>箇所</t>
  </si>
  <si>
    <t>蓋</t>
  </si>
  <si>
    <t>蓋種類:グレーチング蓋</t>
  </si>
  <si>
    <t>構造物撤去工</t>
  </si>
  <si>
    <t>構造物取壊し工</t>
  </si>
  <si>
    <t xml:space="preserve">ｺﾝｸﾘｰﾄ構造物取壊し　</t>
  </si>
  <si>
    <t>鉄筋構造物</t>
  </si>
  <si>
    <t xml:space="preserve">舗装版切断　</t>
  </si>
  <si>
    <t>ｱｽﾌｧﾙﾄ舗装版</t>
  </si>
  <si>
    <t xml:space="preserve">舗装版破砕　</t>
  </si>
  <si>
    <t>運搬処理工</t>
  </si>
  <si>
    <t xml:space="preserve">殻運搬　</t>
  </si>
  <si>
    <t>鉄筋Co殻</t>
  </si>
  <si>
    <t xml:space="preserve">殻処分　</t>
  </si>
  <si>
    <t>As殻</t>
  </si>
  <si>
    <t>舗装</t>
  </si>
  <si>
    <t>舗装工</t>
  </si>
  <si>
    <t>ｱｽﾌｧﾙﾄ舗装工</t>
  </si>
  <si>
    <t>下層路盤(歩道部)</t>
  </si>
  <si>
    <t>路盤材種類:再生ｸﾗｯｼｬﾗﾝ RC-40,仕上り厚:210mm</t>
  </si>
  <si>
    <t>上層路盤(歩道部)</t>
  </si>
  <si>
    <t>路盤材種類:粒度調整砕石 M-40,仕上り厚:170mm</t>
  </si>
  <si>
    <t xml:space="preserve">表層（車道・路肩部）　</t>
  </si>
  <si>
    <t>t=5cm、(1)再生粗粒度As（20）</t>
  </si>
  <si>
    <t>路盤材種類:再生ｸﾗｯｼｬﾗﾝ RC-40,仕上り厚:260mm</t>
  </si>
  <si>
    <t xml:space="preserve">表層(車道･路肩部)　</t>
  </si>
  <si>
    <t>t=5cm、(1)再生粗粒度As(20)</t>
  </si>
  <si>
    <t xml:space="preserve">ｱｽﾌｧﾙﾄ舗装工　</t>
  </si>
  <si>
    <t>通路工(3種)</t>
  </si>
  <si>
    <t xml:space="preserve">下層路盤（歩道部）　</t>
  </si>
  <si>
    <t>t=25cm、再生砕石RC-40</t>
  </si>
  <si>
    <t xml:space="preserve">表層（歩道部）　</t>
  </si>
  <si>
    <t>t=5cm、(7)再生細粒度As（13F）</t>
  </si>
  <si>
    <t>歩道舗装</t>
  </si>
  <si>
    <t>凍上抑制層</t>
  </si>
  <si>
    <t>t=15cm、路盤用砂</t>
  </si>
  <si>
    <t xml:space="preserve">下層路盤(歩道部)　</t>
  </si>
  <si>
    <t>t=10cm、切込砕石C-20</t>
  </si>
  <si>
    <t xml:space="preserve">表層(歩道部)　</t>
  </si>
  <si>
    <t>t=3cm、(7)再生細粒度As(13F)</t>
  </si>
  <si>
    <t>縁石工</t>
  </si>
  <si>
    <t xml:space="preserve">歩車道境界ﾌﾞﾛｯｸ　</t>
  </si>
  <si>
    <t>HB-F型</t>
  </si>
  <si>
    <t>HB-M3型</t>
  </si>
  <si>
    <t>区画線工</t>
  </si>
  <si>
    <t xml:space="preserve">ﾍﾟｲﾝﾄ式区画線　</t>
  </si>
  <si>
    <t>実線・白・w=15cm</t>
  </si>
  <si>
    <t>道路付属施設工</t>
  </si>
  <si>
    <t>道路付属物工</t>
  </si>
  <si>
    <t xml:space="preserve">視線誘導標　</t>
  </si>
  <si>
    <t>本</t>
  </si>
  <si>
    <t>仮設工</t>
  </si>
  <si>
    <t>交通管理工</t>
  </si>
  <si>
    <t xml:space="preserve">交通誘導警備員　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</si>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</sst>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G23+G47+G86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70.0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29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33</v>
      </c>
      <c r="F37" s="23" t="n">
        <v>10.0</v>
      </c>
      <c r="G37" s="27"/>
      <c r="H37" s="29"/>
      <c r="J37" s="30"/>
      <c r="K37" s="31"/>
    </row>
    <row r="38" ht="15.0" customHeight="true">
      <c r="A38" s="14"/>
      <c r="B38" s="15"/>
      <c r="C38" s="15" t="s">
        <v>34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36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70.0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37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30</v>
      </c>
      <c r="F46" s="23" t="n">
        <v>70.0</v>
      </c>
      <c r="G46" s="27"/>
      <c r="H46" s="29"/>
      <c r="J46" s="30"/>
      <c r="K46" s="31"/>
    </row>
    <row r="47" ht="15.0" customHeight="true">
      <c r="A47" s="14"/>
      <c r="B47" s="15" t="s">
        <v>38</v>
      </c>
      <c r="C47" s="15"/>
      <c r="D47" s="16"/>
      <c r="E47" s="20"/>
      <c r="F47" s="22"/>
      <c r="G47" s="26">
        <f>G50+G59+G71+G77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39</v>
      </c>
      <c r="D50" s="16"/>
      <c r="E50" s="20"/>
      <c r="F50" s="22"/>
      <c r="G50" s="26">
        <f>G53+G56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40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36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30</v>
      </c>
      <c r="F55" s="23" t="n">
        <v>30.0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41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36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30</v>
      </c>
      <c r="F58" s="23" t="n">
        <v>20.0</v>
      </c>
      <c r="G58" s="27"/>
      <c r="H58" s="29"/>
      <c r="J58" s="30"/>
      <c r="K58" s="31"/>
    </row>
    <row r="59" ht="15.0" customHeight="true">
      <c r="A59" s="14"/>
      <c r="B59" s="15"/>
      <c r="C59" s="15" t="s">
        <v>42</v>
      </c>
      <c r="D59" s="16"/>
      <c r="E59" s="20"/>
      <c r="F59" s="22"/>
      <c r="G59" s="26">
        <f>G62+G65+G68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43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44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45</v>
      </c>
      <c r="F64" s="23" t="n">
        <v>70.0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46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47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48</v>
      </c>
      <c r="F67" s="23" t="n">
        <v>55.0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46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49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48</v>
      </c>
      <c r="F70" s="23" t="n">
        <v>7.0</v>
      </c>
      <c r="G70" s="27"/>
      <c r="H70" s="29"/>
      <c r="J70" s="30"/>
      <c r="K70" s="31"/>
    </row>
    <row r="71" ht="15.0" customHeight="true">
      <c r="A71" s="14"/>
      <c r="B71" s="15"/>
      <c r="C71" s="15" t="s">
        <v>50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51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52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45</v>
      </c>
      <c r="F76" s="23" t="n">
        <v>13.0</v>
      </c>
      <c r="G76" s="27"/>
      <c r="H76" s="29"/>
      <c r="J76" s="30"/>
      <c r="K76" s="31"/>
    </row>
    <row r="77" ht="15.0" customHeight="true">
      <c r="A77" s="14"/>
      <c r="B77" s="15"/>
      <c r="C77" s="15" t="s">
        <v>53</v>
      </c>
      <c r="D77" s="16"/>
      <c r="E77" s="20"/>
      <c r="F77" s="22"/>
      <c r="G77" s="26">
        <f>G80+G83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54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55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56</v>
      </c>
      <c r="F82" s="23" t="n">
        <v>3.0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57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58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48</v>
      </c>
      <c r="F85" s="23" t="n">
        <v>3.0</v>
      </c>
      <c r="G85" s="27"/>
      <c r="H85" s="29"/>
      <c r="J85" s="30"/>
      <c r="K85" s="31"/>
    </row>
    <row r="86" ht="15.0" customHeight="true">
      <c r="A86" s="14"/>
      <c r="B86" s="15" t="s">
        <v>59</v>
      </c>
      <c r="C86" s="15"/>
      <c r="D86" s="16"/>
      <c r="E86" s="20"/>
      <c r="F86" s="22"/>
      <c r="G86" s="26">
        <f>G89+G101</f>
      </c>
      <c r="H86" s="28" t="s">
        <v>24</v>
      </c>
      <c r="J86" s="30" t="n">
        <v>23.0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60</v>
      </c>
      <c r="D89" s="16"/>
      <c r="E89" s="20"/>
      <c r="F89" s="22"/>
      <c r="G89" s="26">
        <f>G92+G95+G98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61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62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30</v>
      </c>
      <c r="F94" s="23" t="n">
        <v>7.0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63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64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45</v>
      </c>
      <c r="F97" s="23" t="n">
        <v>26.0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65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64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33</v>
      </c>
      <c r="F100" s="23" t="n">
        <v>11.0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66</v>
      </c>
      <c r="D101" s="16"/>
      <c r="E101" s="20"/>
      <c r="F101" s="22"/>
      <c r="G101" s="26">
        <f>G104+G107+G110+G113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67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68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30</v>
      </c>
      <c r="F106" s="23" t="n">
        <v>7.0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69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68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30</v>
      </c>
      <c r="F109" s="23" t="n">
        <v>7.0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67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 t="s">
        <v>70</v>
      </c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30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69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 t="s">
        <v>70</v>
      </c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30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71</v>
      </c>
      <c r="B116" s="15"/>
      <c r="C116" s="15"/>
      <c r="D116" s="16"/>
      <c r="E116" s="20"/>
      <c r="F116" s="22"/>
      <c r="G116" s="26">
        <f>G119+G167+G179+G188+G197</f>
      </c>
      <c r="H116" s="28" t="s">
        <v>24</v>
      </c>
      <c r="J116" s="30" t="n">
        <v>33.0</v>
      </c>
      <c r="K116" s="31" t="n">
        <v>1.0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 t="s">
        <v>72</v>
      </c>
      <c r="C119" s="15"/>
      <c r="D119" s="16"/>
      <c r="E119" s="20"/>
      <c r="F119" s="22"/>
      <c r="G119" s="26">
        <f>G122+G134+G146+G155</f>
      </c>
      <c r="H119" s="28" t="s">
        <v>24</v>
      </c>
      <c r="J119" s="30" t="n">
        <v>34.0</v>
      </c>
      <c r="K119" s="31" t="n">
        <v>2.0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 t="s">
        <v>73</v>
      </c>
      <c r="D122" s="16"/>
      <c r="E122" s="20"/>
      <c r="F122" s="22"/>
      <c r="G122" s="26">
        <f>G125+G128+G131</f>
      </c>
      <c r="H122" s="28" t="s">
        <v>24</v>
      </c>
      <c r="J122" s="30" t="n">
        <v>35.0</v>
      </c>
      <c r="K122" s="31" t="n">
        <v>3.0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74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 t="s">
        <v>75</v>
      </c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33</v>
      </c>
      <c r="F127" s="23" t="n">
        <v>9.0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76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 t="s">
        <v>77</v>
      </c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33</v>
      </c>
      <c r="F130" s="23" t="n">
        <v>9.0</v>
      </c>
      <c r="G130" s="27"/>
      <c r="H130" s="29"/>
      <c r="J130" s="30"/>
      <c r="K130" s="31"/>
    </row>
    <row r="131" ht="15.0" customHeight="true">
      <c r="A131" s="14"/>
      <c r="B131" s="15"/>
      <c r="C131" s="15"/>
      <c r="D131" s="16" t="s">
        <v>78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 t="s">
        <v>79</v>
      </c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33</v>
      </c>
      <c r="F133" s="23" t="n">
        <v>9.0</v>
      </c>
      <c r="G133" s="27"/>
      <c r="H133" s="29"/>
      <c r="J133" s="30"/>
      <c r="K133" s="31"/>
    </row>
    <row r="134" ht="15.0" customHeight="true">
      <c r="A134" s="14"/>
      <c r="B134" s="15"/>
      <c r="C134" s="15" t="s">
        <v>73</v>
      </c>
      <c r="D134" s="16"/>
      <c r="E134" s="20"/>
      <c r="F134" s="22"/>
      <c r="G134" s="26">
        <f>G137+G140+G143</f>
      </c>
      <c r="H134" s="28" t="s">
        <v>24</v>
      </c>
      <c r="J134" s="30" t="n">
        <v>39.0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74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 t="s">
        <v>80</v>
      </c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33</v>
      </c>
      <c r="F139" s="23" t="n">
        <v>2.0</v>
      </c>
      <c r="G139" s="27"/>
      <c r="H139" s="29"/>
      <c r="J139" s="30"/>
      <c r="K139" s="31"/>
    </row>
    <row r="140" ht="15.0" customHeight="true">
      <c r="A140" s="14"/>
      <c r="B140" s="15"/>
      <c r="C140" s="15"/>
      <c r="D140" s="16" t="s">
        <v>76</v>
      </c>
      <c r="E140" s="20"/>
      <c r="F140" s="22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 t="s">
        <v>77</v>
      </c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33</v>
      </c>
      <c r="F142" s="23" t="n">
        <v>2.0</v>
      </c>
      <c r="G142" s="27"/>
      <c r="H142" s="29"/>
      <c r="J142" s="30"/>
      <c r="K142" s="31"/>
    </row>
    <row r="143" ht="15.0" customHeight="true">
      <c r="A143" s="14"/>
      <c r="B143" s="15"/>
      <c r="C143" s="15"/>
      <c r="D143" s="16" t="s">
        <v>81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 t="s">
        <v>82</v>
      </c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33</v>
      </c>
      <c r="F145" s="23" t="n">
        <v>2.0</v>
      </c>
      <c r="G145" s="27"/>
      <c r="H145" s="29"/>
      <c r="J145" s="30"/>
      <c r="K145" s="31"/>
    </row>
    <row r="146" ht="15.0" customHeight="true">
      <c r="A146" s="14"/>
      <c r="B146" s="15"/>
      <c r="C146" s="15" t="s">
        <v>83</v>
      </c>
      <c r="D146" s="16"/>
      <c r="E146" s="20"/>
      <c r="F146" s="22"/>
      <c r="G146" s="26">
        <f>G149+G152</f>
      </c>
      <c r="H146" s="28" t="s">
        <v>24</v>
      </c>
      <c r="J146" s="30" t="n">
        <v>43.0</v>
      </c>
      <c r="K146" s="31" t="n">
        <v>3.0</v>
      </c>
    </row>
    <row r="147" ht="15.0" customHeight="true">
      <c r="A147" s="14"/>
      <c r="B147" s="15"/>
      <c r="C147" s="15" t="s">
        <v>84</v>
      </c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85</v>
      </c>
      <c r="E149" s="20"/>
      <c r="F149" s="22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 t="s">
        <v>86</v>
      </c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33</v>
      </c>
      <c r="F151" s="23" t="n">
        <v>35.0</v>
      </c>
      <c r="G151" s="27"/>
      <c r="H151" s="29"/>
      <c r="J151" s="30"/>
      <c r="K151" s="31"/>
    </row>
    <row r="152" ht="15.0" customHeight="true">
      <c r="A152" s="14"/>
      <c r="B152" s="15"/>
      <c r="C152" s="15"/>
      <c r="D152" s="16" t="s">
        <v>87</v>
      </c>
      <c r="E152" s="20"/>
      <c r="F152" s="22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 t="s">
        <v>88</v>
      </c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33</v>
      </c>
      <c r="F154" s="23" t="n">
        <v>35.0</v>
      </c>
      <c r="G154" s="27"/>
      <c r="H154" s="29"/>
      <c r="J154" s="30"/>
      <c r="K154" s="31"/>
    </row>
    <row r="155" ht="15.0" customHeight="true">
      <c r="A155" s="14"/>
      <c r="B155" s="15"/>
      <c r="C155" s="15" t="s">
        <v>73</v>
      </c>
      <c r="D155" s="16"/>
      <c r="E155" s="20"/>
      <c r="F155" s="22"/>
      <c r="G155" s="26">
        <f>G158+G161+G164</f>
      </c>
      <c r="H155" s="28" t="s">
        <v>24</v>
      </c>
      <c r="J155" s="30" t="n">
        <v>46.0</v>
      </c>
      <c r="K155" s="31" t="n">
        <v>3.0</v>
      </c>
    </row>
    <row r="156" ht="15.0" customHeight="true">
      <c r="A156" s="14"/>
      <c r="B156" s="15"/>
      <c r="C156" s="15" t="s">
        <v>89</v>
      </c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/>
      <c r="D158" s="16" t="s">
        <v>90</v>
      </c>
      <c r="E158" s="20"/>
      <c r="F158" s="22"/>
      <c r="G158" s="27"/>
      <c r="H158" s="28" t="s">
        <v>24</v>
      </c>
      <c r="J158" s="30" t="n">
        <v>47.0</v>
      </c>
      <c r="K158" s="31" t="n">
        <v>4.0</v>
      </c>
    </row>
    <row r="159" ht="15.0" customHeight="true">
      <c r="A159" s="14"/>
      <c r="B159" s="15"/>
      <c r="C159" s="15"/>
      <c r="D159" s="16" t="s">
        <v>91</v>
      </c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33</v>
      </c>
      <c r="F160" s="23" t="n">
        <v>87.0</v>
      </c>
      <c r="G160" s="27"/>
      <c r="H160" s="29"/>
      <c r="J160" s="30"/>
      <c r="K160" s="31"/>
    </row>
    <row r="161" ht="15.0" customHeight="true">
      <c r="A161" s="14"/>
      <c r="B161" s="15"/>
      <c r="C161" s="15"/>
      <c r="D161" s="16" t="s">
        <v>92</v>
      </c>
      <c r="E161" s="20"/>
      <c r="F161" s="22"/>
      <c r="G161" s="27"/>
      <c r="H161" s="28" t="s">
        <v>24</v>
      </c>
      <c r="J161" s="30" t="n">
        <v>48.0</v>
      </c>
      <c r="K161" s="31" t="n">
        <v>4.0</v>
      </c>
    </row>
    <row r="162" ht="15.0" customHeight="true">
      <c r="A162" s="14"/>
      <c r="B162" s="15"/>
      <c r="C162" s="15"/>
      <c r="D162" s="16" t="s">
        <v>93</v>
      </c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33</v>
      </c>
      <c r="F163" s="23" t="n">
        <v>87.0</v>
      </c>
      <c r="G163" s="27"/>
      <c r="H163" s="29"/>
      <c r="J163" s="30"/>
      <c r="K163" s="31"/>
    </row>
    <row r="164" ht="15.0" customHeight="true">
      <c r="A164" s="14"/>
      <c r="B164" s="15"/>
      <c r="C164" s="15"/>
      <c r="D164" s="16" t="s">
        <v>94</v>
      </c>
      <c r="E164" s="20"/>
      <c r="F164" s="22"/>
      <c r="G164" s="27"/>
      <c r="H164" s="28" t="s">
        <v>24</v>
      </c>
      <c r="J164" s="30" t="n">
        <v>49.0</v>
      </c>
      <c r="K164" s="31" t="n">
        <v>4.0</v>
      </c>
    </row>
    <row r="165" ht="15.0" customHeight="true">
      <c r="A165" s="14"/>
      <c r="B165" s="15"/>
      <c r="C165" s="15"/>
      <c r="D165" s="16" t="s">
        <v>95</v>
      </c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33</v>
      </c>
      <c r="F166" s="23" t="n">
        <v>87.0</v>
      </c>
      <c r="G166" s="27"/>
      <c r="H166" s="29"/>
      <c r="J166" s="30"/>
      <c r="K166" s="31"/>
    </row>
    <row r="167" ht="15.0" customHeight="true">
      <c r="A167" s="14"/>
      <c r="B167" s="15" t="s">
        <v>96</v>
      </c>
      <c r="C167" s="15"/>
      <c r="D167" s="16"/>
      <c r="E167" s="20"/>
      <c r="F167" s="22"/>
      <c r="G167" s="26">
        <f>G170</f>
      </c>
      <c r="H167" s="28" t="s">
        <v>24</v>
      </c>
      <c r="J167" s="30" t="n">
        <v>50.0</v>
      </c>
      <c r="K167" s="31" t="n">
        <v>2.0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/>
      <c r="C170" s="15" t="s">
        <v>96</v>
      </c>
      <c r="D170" s="16"/>
      <c r="E170" s="20"/>
      <c r="F170" s="22"/>
      <c r="G170" s="26">
        <f>G173+G176</f>
      </c>
      <c r="H170" s="28" t="s">
        <v>24</v>
      </c>
      <c r="J170" s="30" t="n">
        <v>51.0</v>
      </c>
      <c r="K170" s="31" t="n">
        <v>3.0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/>
      <c r="C173" s="15"/>
      <c r="D173" s="16" t="s">
        <v>97</v>
      </c>
      <c r="E173" s="20"/>
      <c r="F173" s="22"/>
      <c r="G173" s="27"/>
      <c r="H173" s="28" t="s">
        <v>24</v>
      </c>
      <c r="J173" s="30" t="n">
        <v>52.0</v>
      </c>
      <c r="K173" s="31" t="n">
        <v>4.0</v>
      </c>
    </row>
    <row r="174" ht="15.0" customHeight="true">
      <c r="A174" s="14"/>
      <c r="B174" s="15"/>
      <c r="C174" s="15"/>
      <c r="D174" s="16" t="s">
        <v>98</v>
      </c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45</v>
      </c>
      <c r="F175" s="23" t="n">
        <v>38.0</v>
      </c>
      <c r="G175" s="27"/>
      <c r="H175" s="29"/>
      <c r="J175" s="30"/>
      <c r="K175" s="31"/>
    </row>
    <row r="176" ht="15.0" customHeight="true">
      <c r="A176" s="14"/>
      <c r="B176" s="15"/>
      <c r="C176" s="15"/>
      <c r="D176" s="16" t="s">
        <v>97</v>
      </c>
      <c r="E176" s="20"/>
      <c r="F176" s="22"/>
      <c r="G176" s="27"/>
      <c r="H176" s="28" t="s">
        <v>24</v>
      </c>
      <c r="J176" s="30" t="n">
        <v>53.0</v>
      </c>
      <c r="K176" s="31" t="n">
        <v>4.0</v>
      </c>
    </row>
    <row r="177" ht="15.0" customHeight="true">
      <c r="A177" s="14"/>
      <c r="B177" s="15"/>
      <c r="C177" s="15"/>
      <c r="D177" s="16" t="s">
        <v>99</v>
      </c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45</v>
      </c>
      <c r="F178" s="23" t="n">
        <v>12.0</v>
      </c>
      <c r="G178" s="27"/>
      <c r="H178" s="29"/>
      <c r="J178" s="30"/>
      <c r="K178" s="31"/>
    </row>
    <row r="179" ht="15.0" customHeight="true">
      <c r="A179" s="14"/>
      <c r="B179" s="15" t="s">
        <v>100</v>
      </c>
      <c r="C179" s="15"/>
      <c r="D179" s="16"/>
      <c r="E179" s="20"/>
      <c r="F179" s="22"/>
      <c r="G179" s="26">
        <f>G182</f>
      </c>
      <c r="H179" s="28" t="s">
        <v>24</v>
      </c>
      <c r="J179" s="30" t="n">
        <v>54.0</v>
      </c>
      <c r="K179" s="31" t="n">
        <v>2.0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6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6"/>
      <c r="H181" s="29"/>
      <c r="J181" s="30"/>
      <c r="K181" s="31"/>
    </row>
    <row r="182" ht="15.0" customHeight="true">
      <c r="A182" s="14"/>
      <c r="B182" s="15"/>
      <c r="C182" s="15" t="s">
        <v>100</v>
      </c>
      <c r="D182" s="16"/>
      <c r="E182" s="20"/>
      <c r="F182" s="22"/>
      <c r="G182" s="26">
        <f>G185</f>
      </c>
      <c r="H182" s="28" t="s">
        <v>24</v>
      </c>
      <c r="J182" s="30" t="n">
        <v>55.0</v>
      </c>
      <c r="K182" s="31" t="n">
        <v>3.0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14"/>
      <c r="B185" s="15"/>
      <c r="C185" s="15"/>
      <c r="D185" s="16" t="s">
        <v>101</v>
      </c>
      <c r="E185" s="20"/>
      <c r="F185" s="22"/>
      <c r="G185" s="27"/>
      <c r="H185" s="28" t="s">
        <v>24</v>
      </c>
      <c r="J185" s="30" t="n">
        <v>56.0</v>
      </c>
      <c r="K185" s="31" t="n">
        <v>4.0</v>
      </c>
    </row>
    <row r="186" ht="15.0" customHeight="true">
      <c r="A186" s="14"/>
      <c r="B186" s="15"/>
      <c r="C186" s="15"/>
      <c r="D186" s="16" t="s">
        <v>102</v>
      </c>
      <c r="E186" s="20" t="s">
        <v>24</v>
      </c>
      <c r="F186" s="22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45</v>
      </c>
      <c r="F187" s="23" t="n">
        <v>82.0</v>
      </c>
      <c r="G187" s="27"/>
      <c r="H187" s="29"/>
      <c r="J187" s="30"/>
      <c r="K187" s="31"/>
    </row>
    <row r="188" ht="15.0" customHeight="true">
      <c r="A188" s="14"/>
      <c r="B188" s="15" t="s">
        <v>103</v>
      </c>
      <c r="C188" s="15"/>
      <c r="D188" s="16"/>
      <c r="E188" s="20"/>
      <c r="F188" s="22"/>
      <c r="G188" s="26">
        <f>G191</f>
      </c>
      <c r="H188" s="28" t="s">
        <v>24</v>
      </c>
      <c r="J188" s="30" t="n">
        <v>57.0</v>
      </c>
      <c r="K188" s="31" t="n">
        <v>2.0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6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6"/>
      <c r="H190" s="29"/>
      <c r="J190" s="30"/>
      <c r="K190" s="31"/>
    </row>
    <row r="191" ht="15.0" customHeight="true">
      <c r="A191" s="14"/>
      <c r="B191" s="15"/>
      <c r="C191" s="15" t="s">
        <v>104</v>
      </c>
      <c r="D191" s="16"/>
      <c r="E191" s="20"/>
      <c r="F191" s="22"/>
      <c r="G191" s="26">
        <f>G194</f>
      </c>
      <c r="H191" s="28" t="s">
        <v>24</v>
      </c>
      <c r="J191" s="30" t="n">
        <v>58.0</v>
      </c>
      <c r="K191" s="31" t="n">
        <v>3.0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6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6"/>
      <c r="H193" s="29"/>
      <c r="J193" s="30"/>
      <c r="K193" s="31"/>
    </row>
    <row r="194" ht="15.0" customHeight="true">
      <c r="A194" s="14"/>
      <c r="B194" s="15"/>
      <c r="C194" s="15"/>
      <c r="D194" s="16" t="s">
        <v>105</v>
      </c>
      <c r="E194" s="20"/>
      <c r="F194" s="22"/>
      <c r="G194" s="27"/>
      <c r="H194" s="28" t="s">
        <v>24</v>
      </c>
      <c r="J194" s="30" t="n">
        <v>59.0</v>
      </c>
      <c r="K194" s="31" t="n">
        <v>4.0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106</v>
      </c>
      <c r="F196" s="23" t="n">
        <v>5.0</v>
      </c>
      <c r="G196" s="27"/>
      <c r="H196" s="29"/>
      <c r="J196" s="30"/>
      <c r="K196" s="31"/>
    </row>
    <row r="197" ht="15.0" customHeight="true">
      <c r="A197" s="14"/>
      <c r="B197" s="15" t="s">
        <v>107</v>
      </c>
      <c r="C197" s="15"/>
      <c r="D197" s="16"/>
      <c r="E197" s="20"/>
      <c r="F197" s="22"/>
      <c r="G197" s="26">
        <f>G200</f>
      </c>
      <c r="H197" s="28" t="s">
        <v>24</v>
      </c>
      <c r="J197" s="30" t="n">
        <v>60.0</v>
      </c>
      <c r="K197" s="31" t="n">
        <v>2.0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6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6"/>
      <c r="H199" s="29"/>
      <c r="J199" s="30"/>
      <c r="K199" s="31"/>
    </row>
    <row r="200" ht="15.0" customHeight="true">
      <c r="A200" s="14"/>
      <c r="B200" s="15"/>
      <c r="C200" s="15" t="s">
        <v>108</v>
      </c>
      <c r="D200" s="16"/>
      <c r="E200" s="20"/>
      <c r="F200" s="22"/>
      <c r="G200" s="26">
        <f>G203</f>
      </c>
      <c r="H200" s="28" t="s">
        <v>24</v>
      </c>
      <c r="J200" s="30" t="n">
        <v>61.0</v>
      </c>
      <c r="K200" s="31" t="n">
        <v>3.0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6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6"/>
      <c r="H202" s="29"/>
      <c r="J202" s="30"/>
      <c r="K202" s="31"/>
    </row>
    <row r="203" ht="15.0" customHeight="true">
      <c r="A203" s="14"/>
      <c r="B203" s="15"/>
      <c r="C203" s="15"/>
      <c r="D203" s="16" t="s">
        <v>109</v>
      </c>
      <c r="E203" s="20"/>
      <c r="F203" s="22"/>
      <c r="G203" s="27"/>
      <c r="H203" s="28" t="s">
        <v>24</v>
      </c>
      <c r="J203" s="30" t="n">
        <v>62.0</v>
      </c>
      <c r="K203" s="31" t="n">
        <v>4.0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7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110</v>
      </c>
      <c r="F205" s="23" t="n">
        <v>24.0</v>
      </c>
      <c r="G205" s="27"/>
      <c r="H205" s="29"/>
      <c r="J205" s="30"/>
      <c r="K205" s="31"/>
    </row>
    <row r="206" ht="15.0" customHeight="true">
      <c r="A206" s="14" t="s">
        <v>111</v>
      </c>
      <c r="B206" s="15"/>
      <c r="C206" s="15"/>
      <c r="D206" s="16"/>
      <c r="E206" s="20"/>
      <c r="F206" s="22"/>
      <c r="G206" s="26">
        <f>G23+G47+G86+G119+G167+G179+G188+G197</f>
      </c>
      <c r="H206" s="28" t="s">
        <v>24</v>
      </c>
      <c r="J206" s="30" t="n">
        <v>63.0</v>
      </c>
      <c r="K206" s="31" t="n">
        <v>20.0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6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6"/>
      <c r="H208" s="29"/>
      <c r="J208" s="30"/>
      <c r="K208" s="31"/>
    </row>
    <row r="209" ht="15.0" customHeight="true">
      <c r="A209" s="14"/>
      <c r="B209" s="15" t="s">
        <v>112</v>
      </c>
      <c r="C209" s="15"/>
      <c r="D209" s="16"/>
      <c r="E209" s="20"/>
      <c r="F209" s="22"/>
      <c r="G209" s="27"/>
      <c r="H209" s="28" t="s">
        <v>24</v>
      </c>
      <c r="J209" s="30" t="n">
        <v>64.0</v>
      </c>
      <c r="K209" s="31" t="s">
        <v>113</v>
      </c>
    </row>
    <row r="210" ht="15.0" customHeight="true">
      <c r="A210" s="14"/>
      <c r="B210" s="15"/>
      <c r="C210" s="15"/>
      <c r="D210" s="16"/>
      <c r="E210" s="20" t="s">
        <v>24</v>
      </c>
      <c r="F210" s="22"/>
      <c r="G210" s="27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25</v>
      </c>
      <c r="F211" s="23" t="n">
        <v>1.0</v>
      </c>
      <c r="G211" s="27"/>
      <c r="H211" s="29"/>
      <c r="J211" s="30"/>
      <c r="K211" s="31"/>
    </row>
    <row r="212" ht="15.0" customHeight="true">
      <c r="A212" s="14"/>
      <c r="B212" s="15" t="s">
        <v>114</v>
      </c>
      <c r="C212" s="15"/>
      <c r="D212" s="16"/>
      <c r="E212" s="20"/>
      <c r="F212" s="22"/>
      <c r="G212" s="27"/>
      <c r="H212" s="28" t="s">
        <v>24</v>
      </c>
      <c r="J212" s="30" t="n">
        <v>65.0</v>
      </c>
      <c r="K212" s="31" t="s">
        <v>115</v>
      </c>
    </row>
    <row r="213" ht="15.0" customHeight="true">
      <c r="A213" s="14"/>
      <c r="B213" s="15"/>
      <c r="C213" s="15"/>
      <c r="D213" s="16"/>
      <c r="E213" s="20" t="s">
        <v>24</v>
      </c>
      <c r="F213" s="22"/>
      <c r="G213" s="27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7"/>
      <c r="H214" s="29"/>
      <c r="J214" s="30"/>
      <c r="K214" s="31"/>
    </row>
    <row r="215" ht="15.0" customHeight="true">
      <c r="A215" s="14" t="s">
        <v>116</v>
      </c>
      <c r="B215" s="15"/>
      <c r="C215" s="15"/>
      <c r="D215" s="16"/>
      <c r="E215" s="20"/>
      <c r="F215" s="22"/>
      <c r="G215" s="26">
        <f>G218+G227</f>
      </c>
      <c r="H215" s="28" t="s">
        <v>24</v>
      </c>
      <c r="J215" s="30" t="n">
        <v>66.0</v>
      </c>
      <c r="K215" s="31" t="n">
        <v>200.0</v>
      </c>
    </row>
    <row r="216" ht="15.0" customHeight="true">
      <c r="A216" s="14"/>
      <c r="B216" s="15"/>
      <c r="C216" s="15"/>
      <c r="D216" s="16"/>
      <c r="E216" s="20" t="s">
        <v>24</v>
      </c>
      <c r="F216" s="22"/>
      <c r="G216" s="26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25</v>
      </c>
      <c r="F217" s="23" t="n">
        <v>1.0</v>
      </c>
      <c r="G217" s="26"/>
      <c r="H217" s="29"/>
      <c r="J217" s="30"/>
      <c r="K217" s="31"/>
    </row>
    <row r="218" ht="15.0" customHeight="true">
      <c r="A218" s="14"/>
      <c r="B218" s="15" t="s">
        <v>117</v>
      </c>
      <c r="C218" s="15"/>
      <c r="D218" s="16"/>
      <c r="E218" s="20"/>
      <c r="F218" s="22"/>
      <c r="G218" s="26">
        <f>G221</f>
      </c>
      <c r="H218" s="28" t="s">
        <v>24</v>
      </c>
      <c r="J218" s="30" t="n">
        <v>67.0</v>
      </c>
      <c r="K218" s="31" t="n">
        <v>2.0</v>
      </c>
    </row>
    <row r="219" ht="15.0" customHeight="true">
      <c r="A219" s="14"/>
      <c r="B219" s="15"/>
      <c r="C219" s="15"/>
      <c r="D219" s="16"/>
      <c r="E219" s="20" t="s">
        <v>24</v>
      </c>
      <c r="F219" s="22"/>
      <c r="G219" s="26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6"/>
      <c r="H220" s="29"/>
      <c r="J220" s="30"/>
      <c r="K220" s="31"/>
    </row>
    <row r="221" ht="15.0" customHeight="true">
      <c r="A221" s="14"/>
      <c r="B221" s="15"/>
      <c r="C221" s="15" t="s">
        <v>118</v>
      </c>
      <c r="D221" s="16"/>
      <c r="E221" s="20"/>
      <c r="F221" s="22"/>
      <c r="G221" s="26">
        <f>G224</f>
      </c>
      <c r="H221" s="28" t="s">
        <v>24</v>
      </c>
      <c r="J221" s="30" t="n">
        <v>68.0</v>
      </c>
      <c r="K221" s="31" t="n">
        <v>3.0</v>
      </c>
    </row>
    <row r="222" ht="15.0" customHeight="true">
      <c r="A222" s="14"/>
      <c r="B222" s="15"/>
      <c r="C222" s="15"/>
      <c r="D222" s="16"/>
      <c r="E222" s="20" t="s">
        <v>24</v>
      </c>
      <c r="F222" s="22"/>
      <c r="G222" s="26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6"/>
      <c r="H223" s="29"/>
      <c r="J223" s="30"/>
      <c r="K223" s="31"/>
    </row>
    <row r="224" ht="15.0" customHeight="true">
      <c r="A224" s="14"/>
      <c r="B224" s="15"/>
      <c r="C224" s="15"/>
      <c r="D224" s="16" t="s">
        <v>119</v>
      </c>
      <c r="E224" s="20"/>
      <c r="F224" s="22"/>
      <c r="G224" s="27"/>
      <c r="H224" s="28" t="s">
        <v>24</v>
      </c>
      <c r="J224" s="30" t="n">
        <v>69.0</v>
      </c>
      <c r="K224" s="31"/>
    </row>
    <row r="225" ht="15.0" customHeight="true">
      <c r="A225" s="14"/>
      <c r="B225" s="15"/>
      <c r="C225" s="15"/>
      <c r="D225" s="16"/>
      <c r="E225" s="20" t="s">
        <v>24</v>
      </c>
      <c r="F225" s="22"/>
      <c r="G225" s="27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25</v>
      </c>
      <c r="F226" s="23" t="n">
        <v>1.0</v>
      </c>
      <c r="G226" s="27"/>
      <c r="H226" s="29"/>
      <c r="J226" s="30"/>
      <c r="K226" s="31"/>
    </row>
    <row r="227" ht="15.0" customHeight="true">
      <c r="A227" s="14"/>
      <c r="B227" s="15" t="s">
        <v>120</v>
      </c>
      <c r="C227" s="15"/>
      <c r="D227" s="16"/>
      <c r="E227" s="20"/>
      <c r="F227" s="22"/>
      <c r="G227" s="27"/>
      <c r="H227" s="28" t="s">
        <v>24</v>
      </c>
      <c r="J227" s="30" t="n">
        <v>70.0</v>
      </c>
      <c r="K227" s="31"/>
    </row>
    <row r="228" ht="15.0" customHeight="true">
      <c r="A228" s="14"/>
      <c r="B228" s="15"/>
      <c r="C228" s="15"/>
      <c r="D228" s="16"/>
      <c r="E228" s="20" t="s">
        <v>24</v>
      </c>
      <c r="F228" s="22"/>
      <c r="G228" s="27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25</v>
      </c>
      <c r="F229" s="23" t="n">
        <v>1.0</v>
      </c>
      <c r="G229" s="27"/>
      <c r="H229" s="29"/>
      <c r="J229" s="30"/>
      <c r="K229" s="31"/>
    </row>
    <row r="230" ht="15.0" customHeight="true">
      <c r="A230" s="14" t="s">
        <v>121</v>
      </c>
      <c r="B230" s="15"/>
      <c r="C230" s="15"/>
      <c r="D230" s="16"/>
      <c r="E230" s="20"/>
      <c r="F230" s="22"/>
      <c r="G230" s="26">
        <f>G206+G215</f>
      </c>
      <c r="H230" s="28" t="s">
        <v>24</v>
      </c>
      <c r="J230" s="30" t="n">
        <v>71.0</v>
      </c>
      <c r="K230" s="31"/>
    </row>
    <row r="231" ht="15.0" customHeight="true">
      <c r="A231" s="14"/>
      <c r="B231" s="15"/>
      <c r="C231" s="15"/>
      <c r="D231" s="16"/>
      <c r="E231" s="20" t="s">
        <v>24</v>
      </c>
      <c r="F231" s="22"/>
      <c r="G231" s="26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25</v>
      </c>
      <c r="F232" s="23" t="n">
        <v>1.0</v>
      </c>
      <c r="G232" s="26"/>
      <c r="H232" s="29"/>
      <c r="J232" s="30"/>
      <c r="K232" s="31"/>
    </row>
    <row r="233" ht="15.0" customHeight="true">
      <c r="A233" s="14"/>
      <c r="B233" s="15" t="s">
        <v>122</v>
      </c>
      <c r="C233" s="15"/>
      <c r="D233" s="16"/>
      <c r="E233" s="20"/>
      <c r="F233" s="22"/>
      <c r="G233" s="27"/>
      <c r="H233" s="28" t="s">
        <v>24</v>
      </c>
      <c r="J233" s="30" t="n">
        <v>72.0</v>
      </c>
      <c r="K233" s="31" t="n">
        <v>210.0</v>
      </c>
    </row>
    <row r="234" ht="15.0" customHeight="true">
      <c r="A234" s="14"/>
      <c r="B234" s="15"/>
      <c r="C234" s="15"/>
      <c r="D234" s="16"/>
      <c r="E234" s="20" t="s">
        <v>24</v>
      </c>
      <c r="F234" s="22"/>
      <c r="G234" s="27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25</v>
      </c>
      <c r="F235" s="23" t="n">
        <v>1.0</v>
      </c>
      <c r="G235" s="27"/>
      <c r="H235" s="29"/>
      <c r="J235" s="30"/>
      <c r="K235" s="31"/>
    </row>
    <row r="236" ht="15.0" customHeight="true">
      <c r="A236" s="14"/>
      <c r="B236" s="15"/>
      <c r="C236" s="15" t="s">
        <v>123</v>
      </c>
      <c r="D236" s="16"/>
      <c r="E236" s="20"/>
      <c r="F236" s="22"/>
      <c r="G236" s="27"/>
      <c r="H236" s="28" t="s">
        <v>24</v>
      </c>
      <c r="J236" s="30" t="n">
        <v>73.0</v>
      </c>
      <c r="K236" s="31" t="s">
        <v>124</v>
      </c>
    </row>
    <row r="237" ht="15.0" customHeight="true">
      <c r="A237" s="14"/>
      <c r="B237" s="15"/>
      <c r="C237" s="15"/>
      <c r="D237" s="16"/>
      <c r="E237" s="20" t="s">
        <v>24</v>
      </c>
      <c r="F237" s="22"/>
      <c r="G237" s="27"/>
      <c r="H237" s="28" t="s">
        <v>24</v>
      </c>
      <c r="J237" s="30"/>
      <c r="K237" s="31"/>
    </row>
    <row r="238" ht="15.0" customHeight="true">
      <c r="A238" s="17"/>
      <c r="B238" s="18"/>
      <c r="C238" s="18"/>
      <c r="D238" s="19"/>
      <c r="E238" s="21" t="s">
        <v>25</v>
      </c>
      <c r="F238" s="23" t="n">
        <v>1.0</v>
      </c>
      <c r="G238" s="27"/>
      <c r="H238" s="29"/>
      <c r="J238" s="30"/>
      <c r="K238" s="31"/>
    </row>
    <row r="239" ht="15.0" customHeight="true">
      <c r="A239" s="14"/>
      <c r="B239" s="15"/>
      <c r="C239" s="15" t="s">
        <v>125</v>
      </c>
      <c r="D239" s="16"/>
      <c r="E239" s="20"/>
      <c r="F239" s="22"/>
      <c r="G239" s="27"/>
      <c r="H239" s="28" t="s">
        <v>24</v>
      </c>
      <c r="J239" s="30" t="n">
        <v>74.0</v>
      </c>
      <c r="K239" s="31" t="s">
        <v>126</v>
      </c>
    </row>
    <row r="240" ht="15.0" customHeight="true">
      <c r="A240" s="14"/>
      <c r="B240" s="15"/>
      <c r="C240" s="15"/>
      <c r="D240" s="16"/>
      <c r="E240" s="20" t="s">
        <v>24</v>
      </c>
      <c r="F240" s="22"/>
      <c r="G240" s="27"/>
      <c r="H240" s="28" t="s">
        <v>24</v>
      </c>
      <c r="J240" s="30"/>
      <c r="K240" s="31"/>
    </row>
    <row r="241" ht="15.0" customHeight="true">
      <c r="A241" s="17"/>
      <c r="B241" s="18"/>
      <c r="C241" s="18"/>
      <c r="D241" s="19"/>
      <c r="E241" s="21" t="s">
        <v>25</v>
      </c>
      <c r="F241" s="23" t="n">
        <v>1.0</v>
      </c>
      <c r="G241" s="27"/>
      <c r="H241" s="29"/>
      <c r="J241" s="30"/>
      <c r="K241" s="31"/>
    </row>
    <row r="242" ht="15.0" customHeight="true">
      <c r="A242" s="14" t="s">
        <v>127</v>
      </c>
      <c r="B242" s="15"/>
      <c r="C242" s="15"/>
      <c r="D242" s="16"/>
      <c r="E242" s="20"/>
      <c r="F242" s="22"/>
      <c r="G242" s="26">
        <f>G206+G215+G233</f>
      </c>
      <c r="H242" s="28" t="s">
        <v>24</v>
      </c>
      <c r="J242" s="30" t="n">
        <v>75.0</v>
      </c>
      <c r="K242" s="31"/>
    </row>
    <row r="243" ht="15.0" customHeight="true">
      <c r="A243" s="14"/>
      <c r="B243" s="15"/>
      <c r="C243" s="15"/>
      <c r="D243" s="16"/>
      <c r="E243" s="20" t="s">
        <v>24</v>
      </c>
      <c r="F243" s="22"/>
      <c r="G243" s="26"/>
      <c r="H243" s="28" t="s">
        <v>24</v>
      </c>
      <c r="J243" s="30"/>
      <c r="K243" s="31"/>
    </row>
    <row r="244" ht="15.0" customHeight="true">
      <c r="A244" s="17"/>
      <c r="B244" s="18"/>
      <c r="C244" s="18"/>
      <c r="D244" s="19"/>
      <c r="E244" s="21" t="s">
        <v>25</v>
      </c>
      <c r="F244" s="23" t="n">
        <v>1.0</v>
      </c>
      <c r="G244" s="26"/>
      <c r="H244" s="29"/>
      <c r="J244" s="30"/>
      <c r="K244" s="31"/>
    </row>
    <row r="245" ht="15.0" customHeight="true">
      <c r="A245" s="14"/>
      <c r="B245" s="15" t="s">
        <v>128</v>
      </c>
      <c r="C245" s="15"/>
      <c r="D245" s="16"/>
      <c r="E245" s="20"/>
      <c r="F245" s="22"/>
      <c r="G245" s="27"/>
      <c r="H245" s="28" t="s">
        <v>24</v>
      </c>
      <c r="J245" s="30" t="n">
        <v>76.0</v>
      </c>
      <c r="K245" s="31" t="s">
        <v>129</v>
      </c>
    </row>
    <row r="246" ht="15.0" customHeight="true">
      <c r="A246" s="14"/>
      <c r="B246" s="15"/>
      <c r="C246" s="15"/>
      <c r="D246" s="16"/>
      <c r="E246" s="20" t="s">
        <v>24</v>
      </c>
      <c r="F246" s="22"/>
      <c r="G246" s="27"/>
      <c r="H246" s="28" t="s">
        <v>24</v>
      </c>
      <c r="J246" s="30"/>
      <c r="K246" s="31"/>
    </row>
    <row r="247" ht="15.0" customHeight="true">
      <c r="A247" s="17"/>
      <c r="B247" s="18"/>
      <c r="C247" s="18"/>
      <c r="D247" s="19"/>
      <c r="E247" s="21" t="s">
        <v>25</v>
      </c>
      <c r="F247" s="23" t="n">
        <v>1.0</v>
      </c>
      <c r="G247" s="27"/>
      <c r="H247" s="29"/>
      <c r="J247" s="30"/>
      <c r="K247" s="31"/>
    </row>
    <row r="248" ht="15.0" customHeight="true">
      <c r="A248" s="14"/>
      <c r="B248" s="15" t="s">
        <v>130</v>
      </c>
      <c r="C248" s="15"/>
      <c r="D248" s="16"/>
      <c r="E248" s="20"/>
      <c r="F248" s="22"/>
      <c r="G248" s="27"/>
      <c r="H248" s="28" t="s">
        <v>24</v>
      </c>
      <c r="J248" s="30" t="n">
        <v>77.0</v>
      </c>
      <c r="K248" s="31" t="n">
        <v>220.0</v>
      </c>
    </row>
    <row r="249" ht="15.0" customHeight="true">
      <c r="A249" s="14"/>
      <c r="B249" s="15"/>
      <c r="C249" s="15"/>
      <c r="D249" s="16"/>
      <c r="E249" s="20" t="s">
        <v>24</v>
      </c>
      <c r="F249" s="22"/>
      <c r="G249" s="27"/>
      <c r="H249" s="28" t="s">
        <v>24</v>
      </c>
      <c r="J249" s="30"/>
      <c r="K249" s="31"/>
    </row>
    <row r="250" ht="15.0" customHeight="true">
      <c r="A250" s="17"/>
      <c r="B250" s="18"/>
      <c r="C250" s="18"/>
      <c r="D250" s="19"/>
      <c r="E250" s="21" t="s">
        <v>25</v>
      </c>
      <c r="F250" s="23" t="n">
        <v>1.0</v>
      </c>
      <c r="G250" s="27"/>
      <c r="H250" s="29"/>
      <c r="J250" s="30"/>
      <c r="K250" s="31"/>
    </row>
    <row r="251" ht="15.0" customHeight="true">
      <c r="A251" s="14" t="s">
        <v>131</v>
      </c>
      <c r="B251" s="15"/>
      <c r="C251" s="15"/>
      <c r="D251" s="16"/>
      <c r="E251" s="20"/>
      <c r="F251" s="22"/>
      <c r="G251" s="26">
        <f>G242+G248</f>
      </c>
      <c r="H251" s="28" t="s">
        <v>24</v>
      </c>
      <c r="J251" s="30" t="n">
        <v>78.0</v>
      </c>
      <c r="K251" s="31" t="n">
        <v>30.0</v>
      </c>
    </row>
    <row r="252" ht="15.0" customHeight="true">
      <c r="A252" s="14"/>
      <c r="B252" s="15"/>
      <c r="C252" s="15"/>
      <c r="D252" s="16"/>
      <c r="E252" s="20" t="s">
        <v>24</v>
      </c>
      <c r="F252" s="22"/>
      <c r="G252" s="26"/>
      <c r="H252" s="28" t="s">
        <v>24</v>
      </c>
      <c r="J252" s="30"/>
      <c r="K252" s="31"/>
    </row>
    <row r="253" ht="15.0" customHeight="true">
      <c r="A253" s="17"/>
      <c r="B253" s="18"/>
      <c r="C253" s="18"/>
      <c r="D253" s="19"/>
      <c r="E253" s="21" t="s">
        <v>25</v>
      </c>
      <c r="F253" s="23" t="n">
        <v>1.0</v>
      </c>
      <c r="G253" s="26"/>
      <c r="H253" s="29"/>
      <c r="J253" s="30"/>
      <c r="K253" s="31"/>
    </row>
    <row r="254" ht="15.0" customHeight="true">
      <c r="A254" s="32" t="s">
        <v>132</v>
      </c>
      <c r="B254" s="33"/>
      <c r="C254" s="33"/>
      <c r="D254" s="34"/>
      <c r="E254" s="41"/>
      <c r="F254" s="44"/>
      <c r="G254" s="50">
        <f>G251</f>
      </c>
      <c r="H254" s="51" t="s">
        <v>24</v>
      </c>
      <c r="J254" s="55" t="n">
        <v>79.0</v>
      </c>
      <c r="K254" s="55" t="n">
        <v>30.0</v>
      </c>
    </row>
    <row r="255" ht="15.0" customHeight="true">
      <c r="A255" s="35"/>
      <c r="B255" s="36"/>
      <c r="C255" s="36"/>
      <c r="D255" s="37"/>
      <c r="E255" s="42" t="s">
        <v>24</v>
      </c>
      <c r="F255" s="45"/>
      <c r="G255" s="50"/>
      <c r="H255" s="52" t="s">
        <v>24</v>
      </c>
    </row>
    <row r="256" ht="15.0" customHeight="true">
      <c r="A256" s="38"/>
      <c r="B256" s="39"/>
      <c r="C256" s="39"/>
      <c r="D256" s="40"/>
      <c r="E256" s="43" t="s">
        <v>25</v>
      </c>
      <c r="F256" s="46" t="n">
        <v>1.0</v>
      </c>
      <c r="G256" s="50"/>
      <c r="H256" s="53"/>
    </row>
    <row r="257">
      <c r="A257" s="56" t="s">
        <v>133</v>
      </c>
      <c r="B257" s="57" t="s">
        <v>134</v>
      </c>
      <c r="J257" s="30" t="n">
        <v>99999.0</v>
      </c>
    </row>
    <row r="258">
      <c r="A258" s="56" t="s">
        <v>135</v>
      </c>
      <c r="B258" s="57" t="s">
        <v>136</v>
      </c>
    </row>
    <row r="259">
      <c r="A259" s="56" t="s">
        <v>137</v>
      </c>
      <c r="B259" s="57" t="s">
        <v>138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  <mergeCell ref="G239:G241"/>
    <mergeCell ref="G242:G244"/>
    <mergeCell ref="G245:G247"/>
    <mergeCell ref="G248:G250"/>
    <mergeCell ref="G251:G253"/>
    <mergeCell ref="G254:G25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5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2026-07-01T01:11:12Z</dcterms:created>
  <dc:creator>Apache POI</dc:creator>
</cp:coreProperties>
</file>